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7" i="1"/>
  <c r="E16"/>
  <c r="D32" l="1"/>
  <c r="D31"/>
  <c r="D23"/>
  <c r="D22" l="1"/>
  <c r="C20" l="1"/>
  <c r="E20" s="1"/>
  <c r="C21"/>
  <c r="E21" s="1"/>
  <c r="C22" l="1"/>
  <c r="E22" s="1"/>
  <c r="C32"/>
  <c r="E32" s="1"/>
  <c r="C33"/>
  <c r="E33" s="1"/>
  <c r="C23"/>
  <c r="E23" l="1"/>
  <c r="C30"/>
  <c r="E30" s="1"/>
  <c r="C29"/>
  <c r="E29" s="1"/>
  <c r="C24"/>
  <c r="E24" l="1"/>
  <c r="C31"/>
  <c r="E31" s="1"/>
  <c r="C28"/>
  <c r="E28" s="1"/>
  <c r="C25"/>
  <c r="E25" l="1"/>
  <c r="C26"/>
  <c r="E26" l="1"/>
  <c r="C27"/>
  <c r="E27" l="1"/>
  <c r="E34" s="1"/>
  <c r="E44" s="1"/>
</calcChain>
</file>

<file path=xl/sharedStrings.xml><?xml version="1.0" encoding="utf-8"?>
<sst xmlns="http://schemas.openxmlformats.org/spreadsheetml/2006/main" count="63" uniqueCount="47">
  <si>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</si>
  <si>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</si>
  <si>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</si>
  <si>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</si>
  <si>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</si>
  <si>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</si>
  <si>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</si>
  <si>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</si>
  <si>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</si>
  <si>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</si>
  <si>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</si>
  <si>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</si>
  <si>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</si>
  <si>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</si>
  <si>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</si>
  <si>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</si>
  <si>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</si>
  <si>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</si>
  <si>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</si>
  <si>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</si>
  <si>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</si>
  <si>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</si>
  <si>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</si>
  <si>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</si>
  <si>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</si>
  <si>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</si>
  <si>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</si>
  <si>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</si>
  <si>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</si>
  <si>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</si>
  <si>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</si>
  <si>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</si>
  <si>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</si>
  <si>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</si>
  <si>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</si>
  <si>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</si>
  <si>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</si>
  <si>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</si>
  <si>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</si>
  <si>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>Итого побелка деревьев (Приложение №3)</t>
  </si>
  <si>
    <t>Итого уборка пустырей (Приложение №6)</t>
  </si>
  <si>
    <t>ИТОГО смета расходов составляет:</t>
  </si>
  <si>
    <t>2. Побелка деревьев, расположенных на территории (Приложение №1,2) в 2011 году</t>
  </si>
  <si>
    <t>3. Уборка пустырей (Приложение №4,5)</t>
  </si>
  <si>
    <t>СМЕТА РАСХОДОВ (Лот №5)</t>
  </si>
  <si>
    <t xml:space="preserve"> </t>
  </si>
  <si>
    <t xml:space="preserve">    с использование автотранспорта в 2011 году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</si>
</sst>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1" fontId="4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2" fontId="7" fillId="0" borderId="0" xfId="0" applyNumberFormat="1" applyFont="1"/>
    <xf numFmtId="0" fontId="2" fillId="0" borderId="0" xfId="0" applyFont="1" applyAlignment="1">
      <alignment horizontal="left" vertical="top" wrapText="1"/>
    </xf>
    <xf numFmtId="2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E14" sqref="E14"/>
    </sheetView>
  </sheetViews>
  <sheetFormatPr defaultRowHeight="12.7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20</v>
      </c>
      <c r="D1" s="1" t="s">
        <v>15</v>
      </c>
      <c r="E1" s="1"/>
    </row>
    <row r="2" spans="1:6">
      <c r="A2" s="2" t="s">
        <v>27</v>
      </c>
      <c r="D2" s="2" t="s">
        <v>25</v>
      </c>
      <c r="E2" s="2"/>
    </row>
    <row r="3" spans="1:6">
      <c r="A3" s="2" t="s">
        <v>16</v>
      </c>
      <c r="D3" s="2" t="s">
        <v>26</v>
      </c>
      <c r="E3" s="2"/>
    </row>
    <row r="4" spans="1:6">
      <c r="A4" s="2" t="s">
        <v>17</v>
      </c>
      <c r="D4" s="2"/>
      <c r="E4" s="2"/>
    </row>
    <row r="5" spans="1:6">
      <c r="A5" s="2"/>
      <c r="D5" s="2"/>
      <c r="E5" s="2"/>
    </row>
    <row r="6" spans="1:6">
      <c r="A6" s="2" t="s">
        <v>18</v>
      </c>
      <c r="D6" s="2" t="s">
        <v>23</v>
      </c>
      <c r="E6" s="2"/>
    </row>
    <row r="7" spans="1:6">
      <c r="A7" s="2" t="s">
        <v>19</v>
      </c>
      <c r="D7" s="2" t="s">
        <v>19</v>
      </c>
      <c r="E7" s="2"/>
    </row>
    <row r="9" spans="1:6">
      <c r="C9" s="5" t="s">
        <v>44</v>
      </c>
    </row>
    <row r="10" spans="1:6">
      <c r="B10" s="5"/>
      <c r="C10" s="5"/>
      <c r="D10" s="4" t="s">
        <v>45</v>
      </c>
    </row>
    <row r="11" spans="1:6" s="22" customFormat="1" ht="15">
      <c r="A11" s="22" t="s">
        <v>21</v>
      </c>
    </row>
    <row r="12" spans="1:6" s="22" customFormat="1" ht="15">
      <c r="A12" s="22" t="s">
        <v>46</v>
      </c>
    </row>
    <row r="13" spans="1:6" s="23" customFormat="1" ht="15"/>
    <row r="14" spans="1:6" s="23" customFormat="1" ht="15">
      <c r="A14" s="23" t="s">
        <v>0</v>
      </c>
      <c r="E14" s="23">
        <v>1225</v>
      </c>
      <c r="F14" s="23" t="s">
        <v>1</v>
      </c>
    </row>
    <row r="15" spans="1:6" s="23" customFormat="1" ht="15">
      <c r="A15" s="23" t="s">
        <v>2</v>
      </c>
      <c r="E15" s="23">
        <v>26473.73</v>
      </c>
      <c r="F15" s="23" t="s">
        <v>1</v>
      </c>
    </row>
    <row r="16" spans="1:6" s="23" customFormat="1" ht="15">
      <c r="A16" s="23" t="s">
        <v>3</v>
      </c>
      <c r="E16" s="24">
        <f>E14+E15/2</f>
        <v>14461.865</v>
      </c>
      <c r="F16" s="23" t="s">
        <v>1</v>
      </c>
    </row>
    <row r="17" spans="1:6" s="23" customFormat="1" ht="15">
      <c r="A17" s="23" t="s">
        <v>4</v>
      </c>
      <c r="E17" s="24">
        <f>E14+E15</f>
        <v>27698.73</v>
      </c>
      <c r="F17" s="23" t="s">
        <v>1</v>
      </c>
    </row>
    <row r="19" spans="1:6" s="9" customFormat="1" ht="84.75" customHeight="1">
      <c r="A19" s="7"/>
      <c r="B19" s="7" t="s">
        <v>5</v>
      </c>
      <c r="C19" s="7" t="s">
        <v>12</v>
      </c>
      <c r="D19" s="7" t="s">
        <v>38</v>
      </c>
      <c r="E19" s="7" t="s">
        <v>14</v>
      </c>
      <c r="F19" s="8"/>
    </row>
    <row r="20" spans="1:6" s="14" customFormat="1">
      <c r="A20" s="10" t="s">
        <v>28</v>
      </c>
      <c r="B20" s="11" t="s">
        <v>10</v>
      </c>
      <c r="C20" s="12">
        <f>E16</f>
        <v>14461.865</v>
      </c>
      <c r="D20" s="12">
        <v>3.5</v>
      </c>
      <c r="E20" s="12">
        <f>C20*D20</f>
        <v>50616.527499999997</v>
      </c>
      <c r="F20" s="13"/>
    </row>
    <row r="21" spans="1:6" s="14" customFormat="1">
      <c r="A21" s="10" t="s">
        <v>29</v>
      </c>
      <c r="B21" s="11" t="s">
        <v>10</v>
      </c>
      <c r="C21" s="12">
        <f>C20</f>
        <v>14461.865</v>
      </c>
      <c r="D21" s="12">
        <v>3.5</v>
      </c>
      <c r="E21" s="12">
        <f t="shared" ref="E21:E33" si="0">C21*D21</f>
        <v>50616.527499999997</v>
      </c>
      <c r="F21" s="13"/>
    </row>
    <row r="22" spans="1:6" s="14" customFormat="1" ht="25.5">
      <c r="A22" s="10" t="s">
        <v>34</v>
      </c>
      <c r="B22" s="11" t="s">
        <v>10</v>
      </c>
      <c r="C22" s="12">
        <f>C20</f>
        <v>14461.865</v>
      </c>
      <c r="D22" s="12">
        <f>17/27*3.5</f>
        <v>2.2037037037037037</v>
      </c>
      <c r="E22" s="12">
        <f t="shared" si="0"/>
        <v>31869.665462962963</v>
      </c>
      <c r="F22" s="13"/>
    </row>
    <row r="23" spans="1:6" s="14" customFormat="1" ht="25.5">
      <c r="A23" s="10" t="s">
        <v>35</v>
      </c>
      <c r="B23" s="11" t="s">
        <v>11</v>
      </c>
      <c r="C23" s="12">
        <f>E17</f>
        <v>27698.73</v>
      </c>
      <c r="D23" s="12">
        <f>10/27*3.21</f>
        <v>1.1888888888888889</v>
      </c>
      <c r="E23" s="12">
        <f t="shared" si="0"/>
        <v>32930.712333333329</v>
      </c>
      <c r="F23" s="15"/>
    </row>
    <row r="24" spans="1:6" s="14" customFormat="1">
      <c r="A24" s="10" t="s">
        <v>30</v>
      </c>
      <c r="B24" s="11" t="s">
        <v>11</v>
      </c>
      <c r="C24" s="12">
        <f>C23</f>
        <v>27698.73</v>
      </c>
      <c r="D24" s="12">
        <v>3.21</v>
      </c>
      <c r="E24" s="12">
        <f t="shared" si="0"/>
        <v>88912.923299999995</v>
      </c>
      <c r="F24" s="13"/>
    </row>
    <row r="25" spans="1:6" s="14" customFormat="1">
      <c r="A25" s="10" t="s">
        <v>31</v>
      </c>
      <c r="B25" s="11" t="s">
        <v>11</v>
      </c>
      <c r="C25" s="12">
        <f>C24</f>
        <v>27698.73</v>
      </c>
      <c r="D25" s="12">
        <v>3.21</v>
      </c>
      <c r="E25" s="12">
        <f t="shared" si="0"/>
        <v>88912.923299999995</v>
      </c>
      <c r="F25" s="13"/>
    </row>
    <row r="26" spans="1:6" s="14" customFormat="1">
      <c r="A26" s="10" t="s">
        <v>32</v>
      </c>
      <c r="B26" s="11" t="s">
        <v>11</v>
      </c>
      <c r="C26" s="12">
        <f t="shared" ref="C26:C27" si="1">C25</f>
        <v>27698.73</v>
      </c>
      <c r="D26" s="12">
        <v>3.21</v>
      </c>
      <c r="E26" s="12">
        <f t="shared" si="0"/>
        <v>88912.923299999995</v>
      </c>
      <c r="F26" s="13"/>
    </row>
    <row r="27" spans="1:6" s="14" customFormat="1">
      <c r="A27" s="10" t="s">
        <v>33</v>
      </c>
      <c r="B27" s="11" t="s">
        <v>11</v>
      </c>
      <c r="C27" s="12">
        <f t="shared" si="1"/>
        <v>27698.73</v>
      </c>
      <c r="D27" s="12">
        <v>3.21</v>
      </c>
      <c r="E27" s="12">
        <f t="shared" si="0"/>
        <v>88912.923299999995</v>
      </c>
      <c r="F27" s="13"/>
    </row>
    <row r="28" spans="1:6" s="14" customFormat="1">
      <c r="A28" s="10" t="s">
        <v>6</v>
      </c>
      <c r="B28" s="11" t="s">
        <v>11</v>
      </c>
      <c r="C28" s="12">
        <f>C24</f>
        <v>27698.73</v>
      </c>
      <c r="D28" s="12">
        <v>3.21</v>
      </c>
      <c r="E28" s="12">
        <f t="shared" si="0"/>
        <v>88912.923299999995</v>
      </c>
      <c r="F28" s="13"/>
    </row>
    <row r="29" spans="1:6" s="14" customFormat="1">
      <c r="A29" s="10" t="s">
        <v>7</v>
      </c>
      <c r="B29" s="11" t="s">
        <v>11</v>
      </c>
      <c r="C29" s="12">
        <f>C23</f>
        <v>27698.73</v>
      </c>
      <c r="D29" s="12">
        <v>3.21</v>
      </c>
      <c r="E29" s="12">
        <f t="shared" si="0"/>
        <v>88912.923299999995</v>
      </c>
      <c r="F29" s="13"/>
    </row>
    <row r="30" spans="1:6" s="14" customFormat="1">
      <c r="A30" s="10" t="s">
        <v>8</v>
      </c>
      <c r="B30" s="11" t="s">
        <v>11</v>
      </c>
      <c r="C30" s="12">
        <f>C23</f>
        <v>27698.73</v>
      </c>
      <c r="D30" s="12">
        <v>3.21</v>
      </c>
      <c r="E30" s="12">
        <f t="shared" si="0"/>
        <v>88912.923299999995</v>
      </c>
      <c r="F30" s="13"/>
    </row>
    <row r="31" spans="1:6" s="14" customFormat="1" ht="38.25">
      <c r="A31" s="10" t="s">
        <v>36</v>
      </c>
      <c r="B31" s="11" t="s">
        <v>11</v>
      </c>
      <c r="C31" s="12">
        <f>C24</f>
        <v>27698.73</v>
      </c>
      <c r="D31" s="12">
        <f>13/26*3.21</f>
        <v>1.605</v>
      </c>
      <c r="E31" s="12">
        <f t="shared" si="0"/>
        <v>44456.461649999997</v>
      </c>
      <c r="F31" s="13"/>
    </row>
    <row r="32" spans="1:6" s="14" customFormat="1" ht="38.25">
      <c r="A32" s="10" t="s">
        <v>37</v>
      </c>
      <c r="B32" s="11" t="s">
        <v>10</v>
      </c>
      <c r="C32" s="12">
        <f>C20</f>
        <v>14461.865</v>
      </c>
      <c r="D32" s="12">
        <f>13/26*3.5</f>
        <v>1.75</v>
      </c>
      <c r="E32" s="12">
        <f t="shared" si="0"/>
        <v>25308.263749999998</v>
      </c>
      <c r="F32" s="15"/>
    </row>
    <row r="33" spans="1:7" s="14" customFormat="1">
      <c r="A33" s="10" t="s">
        <v>9</v>
      </c>
      <c r="B33" s="11" t="s">
        <v>10</v>
      </c>
      <c r="C33" s="12">
        <f>C20</f>
        <v>14461.865</v>
      </c>
      <c r="D33" s="12">
        <v>3.5</v>
      </c>
      <c r="E33" s="12">
        <f t="shared" si="0"/>
        <v>50616.527499999997</v>
      </c>
      <c r="F33" s="13"/>
    </row>
    <row r="34" spans="1:7" s="19" customFormat="1">
      <c r="A34" s="16" t="s">
        <v>13</v>
      </c>
      <c r="B34" s="16"/>
      <c r="C34" s="17"/>
      <c r="D34" s="17"/>
      <c r="E34" s="17">
        <f>SUM(E20:E33)</f>
        <v>908805.14879629633</v>
      </c>
      <c r="F34" s="18"/>
    </row>
    <row r="37" spans="1:7" s="6" customFormat="1" ht="13.5">
      <c r="A37" s="6" t="s">
        <v>42</v>
      </c>
    </row>
    <row r="38" spans="1:7">
      <c r="A38" s="4" t="s">
        <v>39</v>
      </c>
      <c r="G38" s="5"/>
    </row>
    <row r="39" spans="1:7">
      <c r="E39" s="5">
        <v>15720</v>
      </c>
      <c r="G39" s="5"/>
    </row>
    <row r="40" spans="1:7" s="6" customFormat="1" ht="13.5">
      <c r="A40" s="6" t="s">
        <v>43</v>
      </c>
      <c r="E40" s="5"/>
    </row>
    <row r="41" spans="1:7" ht="13.5">
      <c r="A41" s="4" t="s">
        <v>40</v>
      </c>
      <c r="E41" s="6"/>
      <c r="G41" s="5"/>
    </row>
    <row r="42" spans="1:7">
      <c r="E42" s="5">
        <v>167253</v>
      </c>
    </row>
    <row r="43" spans="1:7" s="5" customFormat="1">
      <c r="A43" s="5" t="s">
        <v>41</v>
      </c>
      <c r="E43" s="4"/>
      <c r="G43" s="20"/>
    </row>
    <row r="44" spans="1:7">
      <c r="E44" s="26">
        <f>E34+E39+E42</f>
        <v>1091778.1487962962</v>
      </c>
    </row>
    <row r="45" spans="1:7" s="6" customFormat="1" ht="13.5"/>
    <row r="46" spans="1:7">
      <c r="A46" s="25"/>
      <c r="B46" s="25"/>
      <c r="C46" s="25"/>
      <c r="E46" s="21"/>
      <c r="F46" s="21"/>
    </row>
    <row r="49" spans="1:6" ht="13.5">
      <c r="A49" s="6" t="s">
        <v>22</v>
      </c>
      <c r="E49" s="21" t="s">
        <v>24</v>
      </c>
      <c r="F49" s="21"/>
    </row>
  </sheetData>
  <mergeCells count="1">
    <mergeCell ref="A46:C46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2010-11-02T05:58:52Z</dcterms:modified>
</cp:coreProperties>
</file>